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F20" i="5" l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s="1"/>
  <c r="P211" i="5" l="1"/>
</calcChain>
</file>

<file path=xl/sharedStrings.xml><?xml version="1.0" encoding="utf-8"?>
<sst xmlns="http://schemas.openxmlformats.org/spreadsheetml/2006/main" count="676" uniqueCount="361">
  <si>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</si>
  <si>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</si>
  <si>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</si>
  <si>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</si>
  <si>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</si>
  <si>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</si>
  <si>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</si>
  <si>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</si>
  <si>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</si>
  <si>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</si>
  <si>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</si>
  <si>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</si>
  <si>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</si>
  <si>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</si>
  <si>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</si>
  <si>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</si>
  <si>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</si>
  <si>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</si>
  <si>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</si>
  <si>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</si>
  <si>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</si>
  <si>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</si>
  <si>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</si>
  <si>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</si>
  <si>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</si>
  <si>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</si>
  <si>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</si>
  <si>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</si>
  <si>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</si>
  <si>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</si>
  <si>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</si>
  <si>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</si>
  <si>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</si>
  <si>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</si>
  <si>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</si>
  <si>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</si>
  <si>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</si>
  <si>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</si>
  <si>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</si>
  <si>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</si>
  <si>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</si>
  <si>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</si>
  <si>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</si>
  <si>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</si>
  <si>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</si>
  <si>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</si>
  <si>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</si>
  <si>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</si>
  <si>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</si>
  <si>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</si>
  <si>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</si>
  <si>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</si>
  <si>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</si>
  <si>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</si>
  <si>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</si>
  <si>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</si>
  <si>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</si>
  <si>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</si>
  <si>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</si>
  <si>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</si>
  <si>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</si>
  <si>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</si>
  <si>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</si>
  <si>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</si>
  <si>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</si>
  <si>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</si>
  <si>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</si>
  <si>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</si>
  <si>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</si>
  <si>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</si>
  <si>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</si>
  <si>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</si>
  <si>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</si>
  <si>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</si>
  <si>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</si>
  <si>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</si>
  <si>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</si>
  <si>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</si>
  <si>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</si>
  <si>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</si>
  <si>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</si>
  <si>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</si>
  <si>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</si>
  <si>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</si>
  <si>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</si>
  <si>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</si>
  <si>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</si>
  <si>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</si>
  <si>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</si>
  <si>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</si>
  <si>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</si>
  <si>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</si>
  <si>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</si>
  <si>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</si>
  <si>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</si>
  <si>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</si>
  <si>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</si>
  <si>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</si>
  <si>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</si>
  <si>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</si>
  <si>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</si>
  <si>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</si>
  <si>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</si>
  <si>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</si>
  <si>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</si>
  <si>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</si>
  <si>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</si>
  <si>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</si>
  <si>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</si>
  <si>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</si>
  <si>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</si>
  <si>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</si>
  <si>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</si>
  <si>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</si>
  <si>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</si>
  <si>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</si>
  <si>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</si>
  <si>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</si>
  <si>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</si>
  <si>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</si>
  <si>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</si>
  <si>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</si>
  <si>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</si>
  <si>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</si>
  <si>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</si>
  <si>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</si>
  <si>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</si>
  <si>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</si>
  <si>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</si>
  <si>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</si>
  <si>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</si>
  <si>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</si>
  <si>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</si>
  <si>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</si>
  <si>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</si>
  <si>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</si>
  <si>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</si>
  <si>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</si>
  <si>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</si>
  <si>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</si>
  <si>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</si>
  <si>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</si>
  <si>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</si>
  <si>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</si>
  <si>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</si>
  <si>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</si>
  <si>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</si>
  <si>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</si>
  <si>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</si>
  <si>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</si>
  <si>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</si>
  <si>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</si>
  <si>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</si>
  <si>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</si>
  <si>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</si>
  <si>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</si>
  <si>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</si>
  <si>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</si>
  <si>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</si>
  <si>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</si>
  <si>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</si>
  <si>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</si>
  <si>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</si>
  <si>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</si>
  <si>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</si>
  <si>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</si>
  <si>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</si>
  <si>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</si>
  <si>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</si>
  <si>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</si>
  <si>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</si>
  <si>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</si>
  <si>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</si>
  <si>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</si>
  <si>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</si>
  <si>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</si>
  <si>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</si>
  <si>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</si>
  <si>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</si>
  <si>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</si>
  <si>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</si>
  <si>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</si>
  <si>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</si>
  <si>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</si>
  <si>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</si>
  <si>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</si>
  <si>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</si>
  <si>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</si>
  <si>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</si>
  <si>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</si>
  <si>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</si>
  <si>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</si>
  <si>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</si>
  <si>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</si>
  <si>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</si>
  <si>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</si>
  <si>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</si>
  <si>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</si>
  <si>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</si>
  <si>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</si>
  <si>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</si>
  <si>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</si>
  <si>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</si>
  <si>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</si>
  <si>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</si>
  <si>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</si>
  <si>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</si>
  <si>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</si>
  <si>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</si>
  <si>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</si>
  <si>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</si>
  <si>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</si>
  <si>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</si>
  <si>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</si>
  <si>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</si>
  <si>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</si>
  <si>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</si>
  <si>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</si>
  <si>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</si>
  <si>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</si>
  <si>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</si>
  <si>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</si>
  <si>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</si>
  <si>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</si>
  <si>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</si>
  <si>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</si>
  <si>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</si>
  <si>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</si>
  <si>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</si>
  <si>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</si>
  <si>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</si>
  <si>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</si>
  <si>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</si>
  <si>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</si>
  <si>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</si>
  <si>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</si>
  <si>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</si>
  <si>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</si>
  <si>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</si>
  <si>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</si>
  <si>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</si>
  <si>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</si>
  <si>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</si>
  <si>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</si>
  <si>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</si>
  <si>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</si>
  <si>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</si>
  <si>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</si>
  <si>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</si>
  <si>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</si>
  <si>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</si>
  <si>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</si>
  <si>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</si>
  <si>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</si>
  <si>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</si>
  <si>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</si>
  <si>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</si>
  <si>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</si>
  <si>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</si>
  <si>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</si>
  <si>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</si>
  <si>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</si>
  <si>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</si>
  <si>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</si>
  <si>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</si>
  <si>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</si>
  <si>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</si>
  <si>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</si>
  <si>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</si>
  <si>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</si>
  <si>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</si>
  <si>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</si>
  <si>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</si>
  <si>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</si>
  <si>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</si>
  <si>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</si>
  <si>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</si>
  <si>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</si>
  <si>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</si>
  <si>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</si>
  <si>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</si>
  <si>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</si>
  <si>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</si>
  <si>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</si>
  <si>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</si>
  <si>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</si>
  <si>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</si>
  <si>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</si>
  <si>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</si>
  <si>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</si>
  <si>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</si>
  <si>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</si>
  <si>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</si>
  <si>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</si>
  <si>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</si>
  <si>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</si>
  <si>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</si>
  <si>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</si>
  <si>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</si>
  <si>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</si>
  <si>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</si>
  <si>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</si>
  <si>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</si>
  <si>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</si>
  <si>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</si>
  <si>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</si>
  <si>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</si>
  <si>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</si>
  <si>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</si>
  <si>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</si>
  <si>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</si>
  <si>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</si>
  <si>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</si>
  <si>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</si>
  <si>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</si>
  <si>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</si>
  <si>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</si>
  <si>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</si>
  <si>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</si>
  <si>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</si>
  <si>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</si>
  <si>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</si>
  <si>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</si>
  <si>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</si>
  <si>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</si>
  <si>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</si>
  <si>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</si>
  <si>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</si>
  <si>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</si>
  <si>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</si>
  <si>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</si>
  <si>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</si>
  <si>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</si>
  <si>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</si>
  <si>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</si>
  <si>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</si>
  <si>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</si>
  <si>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</si>
  <si>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</si>
  <si>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</si>
  <si>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</si>
  <si>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</si>
  <si>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</si>
  <si>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</si>
  <si>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</si>
  <si>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</si>
  <si>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</si>
  <si>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</si>
  <si>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</si>
  <si>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</si>
  <si>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předsíň</t>
  </si>
  <si>
    <t>koupelna</t>
  </si>
  <si>
    <t>kuchyně</t>
  </si>
  <si>
    <t>P2</t>
  </si>
  <si>
    <t>P1</t>
  </si>
  <si>
    <t>Demontáž a likvidace polystyrenových kazet</t>
  </si>
  <si>
    <t>Byt po kuřákovi. Demontáž a likvidace: KL, sporáku, vestav.skříní, dveří, koberce, plovoucí podlahy, PVC,malby, tapety, strop.kazet, parapetů z keram. obkladů a obkladů a dlažeb .
Nové: Aplikace nikotinové bariery, stěny potáhnout tmelem se sítí, oštukovat, provést výmalbu, vyrovnání podlah po předchozí krytině, zhotovit vyzdívku příčky kuchyně s kotvením do vysekaných kapes; osazení zárubní, dveří, prahů, nové nátěry všech trubek ÚT, radiátorů a zárubní. Instalovat nové ZTI a elektroinstalaci vč.byt rozvaděče; revize. Všechna okna osadit novými parapety; seřízení oken, dveří. Úklid.
Ohřívač teplé vody nepoškodit, zachovat. V bytu jsou instalovány měřiče tepla a STA, zakrýt, nezašpinit a nepoškodit!
Dveře do kuchyně 2/3 prosklené; do koupelny 1/3 prosklené.</t>
  </si>
  <si>
    <t>Nátěr synt.dvojnásob. dřev.kcí-garnyže,vest.nábytek apod.</t>
  </si>
  <si>
    <t>U obecních domů</t>
  </si>
  <si>
    <t xml:space="preserve">podpis </t>
  </si>
  <si>
    <t>cena za 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</si>
</sst>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0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9" fillId="2" borderId="27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left" vertical="center"/>
    </xf>
    <xf numFmtId="0" fontId="7" fillId="2" borderId="23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218"/>
  <sheetViews>
    <sheetView tabSelected="1" view="pageBreakPreview" zoomScaleNormal="100" zoomScaleSheetLayoutView="100" zoomScalePageLayoutView="40" workbookViewId="0">
      <selection activeCell="O10" sqref="O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5" t="s">
        <v>297</v>
      </c>
      <c r="F3" s="72"/>
      <c r="J3" s="73"/>
      <c r="K3" s="76"/>
      <c r="L3" s="77"/>
      <c r="M3" s="77"/>
      <c r="N3" s="49" t="s">
        <v>351</v>
      </c>
    </row>
    <row r="4" spans="1:16" x14ac:dyDescent="0.25">
      <c r="K4" s="93" t="s">
        <v>352</v>
      </c>
      <c r="M4" s="78" t="s">
        <v>350</v>
      </c>
      <c r="N4" s="92"/>
    </row>
    <row r="5" spans="1:16" ht="21" customHeight="1" x14ac:dyDescent="0.25">
      <c r="C5" s="6" t="s">
        <v>44</v>
      </c>
      <c r="K5" s="80"/>
      <c r="L5" s="81"/>
      <c r="M5" s="82"/>
      <c r="N5" s="16" t="s">
        <v>51</v>
      </c>
    </row>
    <row r="6" spans="1:16" ht="21" customHeight="1" x14ac:dyDescent="0.25">
      <c r="C6" s="7" t="s">
        <v>285</v>
      </c>
      <c r="D6" s="96" t="s">
        <v>358</v>
      </c>
      <c r="E6" s="96"/>
      <c r="F6" s="96"/>
      <c r="G6" s="96"/>
      <c r="H6" s="96"/>
      <c r="J6" s="53"/>
      <c r="K6" s="83"/>
      <c r="L6" s="84"/>
      <c r="M6" s="85"/>
      <c r="N6" s="77"/>
    </row>
    <row r="7" spans="1:16" ht="21" customHeight="1" x14ac:dyDescent="0.25">
      <c r="C7" s="7" t="s">
        <v>286</v>
      </c>
      <c r="D7" s="99">
        <v>1617</v>
      </c>
      <c r="E7" s="99"/>
      <c r="F7" s="99"/>
      <c r="G7" s="102" t="s">
        <v>349</v>
      </c>
      <c r="H7" s="102"/>
      <c r="J7" s="74"/>
      <c r="K7" s="86" t="s">
        <v>354</v>
      </c>
      <c r="L7" s="87"/>
      <c r="M7" s="88" t="s">
        <v>353</v>
      </c>
      <c r="N7" s="79"/>
    </row>
    <row r="8" spans="1:16" ht="20.25" customHeight="1" x14ac:dyDescent="0.25">
      <c r="C8" s="7" t="s">
        <v>287</v>
      </c>
      <c r="D8" s="96">
        <v>18</v>
      </c>
      <c r="E8" s="96"/>
      <c r="F8" s="96"/>
      <c r="G8" s="103">
        <v>2</v>
      </c>
      <c r="H8" s="103"/>
      <c r="J8" s="54"/>
      <c r="K8" s="89"/>
      <c r="L8" s="90"/>
      <c r="M8" s="89"/>
      <c r="N8" s="91"/>
    </row>
    <row r="9" spans="1:16" ht="20.25" customHeight="1" x14ac:dyDescent="0.25">
      <c r="C9" s="7" t="s">
        <v>288</v>
      </c>
      <c r="D9" s="100"/>
      <c r="E9" s="101"/>
      <c r="F9" s="101"/>
      <c r="G9" s="101"/>
      <c r="H9" s="101"/>
      <c r="J9" s="54"/>
      <c r="K9" s="53"/>
      <c r="L9" s="53"/>
      <c r="M9" s="53"/>
    </row>
    <row r="10" spans="1:16" ht="22.5" customHeight="1" x14ac:dyDescent="0.25">
      <c r="C10" s="7" t="s">
        <v>289</v>
      </c>
      <c r="D10" s="95"/>
      <c r="E10" s="96"/>
      <c r="F10" s="96"/>
      <c r="G10" s="96"/>
      <c r="H10" s="96"/>
      <c r="J10" s="54"/>
      <c r="K10" s="54"/>
      <c r="L10" s="54"/>
      <c r="M10" s="53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1"/>
    </row>
    <row r="14" spans="1:16" ht="22.5" customHeight="1" x14ac:dyDescent="0.25">
      <c r="C14" s="7" t="s">
        <v>312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37.9" customHeight="1" x14ac:dyDescent="0.25">
      <c r="A16" s="8" t="s">
        <v>103</v>
      </c>
      <c r="B16" s="69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295</v>
      </c>
      <c r="L16" s="11" t="s">
        <v>50</v>
      </c>
      <c r="M16" s="11" t="s">
        <v>51</v>
      </c>
      <c r="N16" s="12" t="s">
        <v>59</v>
      </c>
      <c r="O16" s="13" t="s">
        <v>360</v>
      </c>
      <c r="P16" s="14" t="s">
        <v>25</v>
      </c>
    </row>
    <row r="17" spans="1:16" ht="15.6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8</v>
      </c>
      <c r="F18" s="20">
        <v>39</v>
      </c>
      <c r="G18" s="20">
        <v>69</v>
      </c>
      <c r="H18" s="20">
        <v>72</v>
      </c>
      <c r="I18" s="20"/>
      <c r="J18" s="20"/>
      <c r="K18" s="20"/>
      <c r="L18" s="20">
        <v>16</v>
      </c>
      <c r="M18" s="20"/>
      <c r="N18" s="20">
        <f t="shared" ref="N18:N27" si="0">SUM(E18:M18)</f>
        <v>204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16</v>
      </c>
      <c r="F19" s="20">
        <v>47</v>
      </c>
      <c r="G19" s="20">
        <v>69</v>
      </c>
      <c r="H19" s="20">
        <v>72</v>
      </c>
      <c r="I19" s="20"/>
      <c r="J19" s="20"/>
      <c r="K19" s="20"/>
      <c r="L19" s="20">
        <v>16</v>
      </c>
      <c r="M19" s="20"/>
      <c r="N19" s="20">
        <f t="shared" si="0"/>
        <v>220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16</v>
      </c>
      <c r="F20" s="20">
        <f>39+8</f>
        <v>47</v>
      </c>
      <c r="G20" s="20">
        <v>69</v>
      </c>
      <c r="H20" s="20">
        <v>72</v>
      </c>
      <c r="I20" s="20"/>
      <c r="J20" s="20"/>
      <c r="K20" s="20"/>
      <c r="L20" s="20">
        <v>16</v>
      </c>
      <c r="M20" s="20"/>
      <c r="N20" s="20">
        <f t="shared" si="0"/>
        <v>220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5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5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2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2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24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>
        <v>220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220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/>
      <c r="J29" s="20"/>
      <c r="K29" s="20"/>
      <c r="L29" s="20">
        <v>2</v>
      </c>
      <c r="M29" s="20"/>
      <c r="N29" s="20">
        <f t="shared" ref="N29:N38" si="2">SUM(E29:M29)</f>
        <v>11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18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18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1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>
        <v>1.25</v>
      </c>
      <c r="I33" s="20"/>
      <c r="J33" s="20"/>
      <c r="K33" s="20"/>
      <c r="L33" s="20">
        <v>1.25</v>
      </c>
      <c r="M33" s="20"/>
      <c r="N33" s="20">
        <f t="shared" si="2"/>
        <v>6.25</v>
      </c>
      <c r="O33" s="20"/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22.15" customHeight="1" x14ac:dyDescent="0.25">
      <c r="A35" s="19" t="s">
        <v>101</v>
      </c>
      <c r="B35" s="20" t="s">
        <v>13</v>
      </c>
      <c r="C35" s="1" t="s">
        <v>357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20"/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/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6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72</v>
      </c>
      <c r="D43" s="20" t="s">
        <v>5</v>
      </c>
      <c r="E43" s="20">
        <v>2</v>
      </c>
      <c r="F43" s="20">
        <v>8</v>
      </c>
      <c r="G43" s="20">
        <v>18</v>
      </c>
      <c r="H43" s="20">
        <v>22</v>
      </c>
      <c r="I43" s="20"/>
      <c r="J43" s="20"/>
      <c r="K43" s="20"/>
      <c r="L43" s="20"/>
      <c r="M43" s="20"/>
      <c r="N43" s="20">
        <f>SUM(E43:M43)</f>
        <v>50</v>
      </c>
      <c r="O43" s="20"/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2</v>
      </c>
      <c r="F44" s="20">
        <v>8</v>
      </c>
      <c r="G44" s="20">
        <v>18</v>
      </c>
      <c r="H44" s="20">
        <v>22</v>
      </c>
      <c r="I44" s="20"/>
      <c r="J44" s="20"/>
      <c r="K44" s="20"/>
      <c r="L44" s="20"/>
      <c r="M44" s="20"/>
      <c r="N44" s="20">
        <f>SUM(E44:M44)*1.15</f>
        <v>57.499999999999993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2</v>
      </c>
      <c r="F46" s="20">
        <v>8</v>
      </c>
      <c r="G46" s="20">
        <v>18</v>
      </c>
      <c r="H46" s="20">
        <v>22</v>
      </c>
      <c r="I46" s="20"/>
      <c r="J46" s="20"/>
      <c r="K46" s="20"/>
      <c r="L46" s="20"/>
      <c r="M46" s="20"/>
      <c r="N46" s="20">
        <f>SUM(E46:M46)</f>
        <v>50</v>
      </c>
      <c r="O46" s="20"/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4</v>
      </c>
      <c r="F47" s="20">
        <v>10</v>
      </c>
      <c r="G47" s="20">
        <v>20</v>
      </c>
      <c r="H47" s="20">
        <v>20</v>
      </c>
      <c r="I47" s="20"/>
      <c r="J47" s="20"/>
      <c r="K47" s="20"/>
      <c r="L47" s="20"/>
      <c r="M47" s="20"/>
      <c r="N47" s="20">
        <f>SUM(E47:M47)</f>
        <v>54</v>
      </c>
      <c r="O47" s="20"/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276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/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50</v>
      </c>
      <c r="O49" s="20"/>
      <c r="P49" s="21">
        <f t="shared" si="4"/>
        <v>0</v>
      </c>
    </row>
    <row r="50" spans="1:17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10</v>
      </c>
      <c r="F50" s="20"/>
      <c r="G50" s="20">
        <v>18</v>
      </c>
      <c r="H50" s="20">
        <v>22</v>
      </c>
      <c r="I50" s="20"/>
      <c r="J50" s="20"/>
      <c r="K50" s="20"/>
      <c r="L50" s="20"/>
      <c r="M50" s="20"/>
      <c r="N50" s="20">
        <f t="shared" si="5"/>
        <v>50</v>
      </c>
      <c r="O50" s="20"/>
      <c r="P50" s="21">
        <f t="shared" si="4"/>
        <v>0</v>
      </c>
    </row>
    <row r="51" spans="1:17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>
        <v>18</v>
      </c>
      <c r="H51" s="20">
        <v>22</v>
      </c>
      <c r="I51" s="20"/>
      <c r="J51" s="20"/>
      <c r="K51" s="20"/>
      <c r="L51" s="20"/>
      <c r="M51" s="20"/>
      <c r="N51" s="20">
        <f t="shared" si="5"/>
        <v>40</v>
      </c>
      <c r="O51" s="20"/>
      <c r="P51" s="21">
        <f t="shared" si="4"/>
        <v>0</v>
      </c>
    </row>
    <row r="52" spans="1:17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117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5.4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19.149999999999999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6</v>
      </c>
      <c r="M59" s="20"/>
      <c r="N59" s="20">
        <f>SUM(E59:M59)</f>
        <v>6</v>
      </c>
      <c r="O59" s="20"/>
      <c r="P59" s="21">
        <f>N59*O59</f>
        <v>0</v>
      </c>
    </row>
    <row r="60" spans="1:17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2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2</v>
      </c>
      <c r="O64" s="20"/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9.6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5.4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6</v>
      </c>
      <c r="M81" s="20"/>
      <c r="N81" s="20">
        <f>SUM(E81:M81)</f>
        <v>6</v>
      </c>
      <c r="O81" s="20"/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6.8999999999999995</v>
      </c>
      <c r="O82" s="75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6</v>
      </c>
      <c r="M85" s="20"/>
      <c r="N85" s="20">
        <f t="shared" si="10"/>
        <v>6</v>
      </c>
      <c r="O85" s="20"/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6</v>
      </c>
      <c r="M86" s="20"/>
      <c r="N86" s="20">
        <f t="shared" si="10"/>
        <v>6</v>
      </c>
      <c r="O86" s="20"/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7.9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7</v>
      </c>
      <c r="G91" s="20"/>
      <c r="H91" s="20"/>
      <c r="I91" s="20"/>
      <c r="J91" s="20"/>
      <c r="K91" s="20"/>
      <c r="L91" s="20">
        <v>14</v>
      </c>
      <c r="M91" s="20"/>
      <c r="N91" s="20">
        <f>SUM(E91:M91)</f>
        <v>21</v>
      </c>
      <c r="O91" s="20"/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24.15</v>
      </c>
      <c r="O92" s="75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ref="N93:N98" si="12">SUM(E93:M93)</f>
        <v>1</v>
      </c>
      <c r="O93" s="20"/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>
        <v>7</v>
      </c>
      <c r="G94" s="20"/>
      <c r="H94" s="20"/>
      <c r="I94" s="20"/>
      <c r="J94" s="20"/>
      <c r="K94" s="20"/>
      <c r="L94" s="20">
        <v>14</v>
      </c>
      <c r="M94" s="20"/>
      <c r="N94" s="20">
        <f t="shared" si="12"/>
        <v>21</v>
      </c>
      <c r="O94" s="20"/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14</v>
      </c>
      <c r="M96" s="20"/>
      <c r="N96" s="20">
        <f t="shared" si="12"/>
        <v>14</v>
      </c>
      <c r="O96" s="20"/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7.15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277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/>
      <c r="N103" s="20">
        <f t="shared" si="14"/>
        <v>5</v>
      </c>
      <c r="O103" s="20"/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1</v>
      </c>
      <c r="H109" s="20">
        <v>1</v>
      </c>
      <c r="I109" s="20"/>
      <c r="J109" s="20"/>
      <c r="K109" s="20"/>
      <c r="L109" s="20">
        <v>1</v>
      </c>
      <c r="M109" s="20"/>
      <c r="N109" s="20">
        <f>SUM(E109:M109)</f>
        <v>4</v>
      </c>
      <c r="O109" s="75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1</v>
      </c>
      <c r="G110" s="20">
        <v>1</v>
      </c>
      <c r="H110" s="20">
        <v>1</v>
      </c>
      <c r="I110" s="20"/>
      <c r="J110" s="20"/>
      <c r="K110" s="20"/>
      <c r="L110" s="20">
        <v>1</v>
      </c>
      <c r="M110" s="20"/>
      <c r="N110" s="20">
        <f t="shared" ref="N110:N116" si="15">SUM(E110:M110)</f>
        <v>5</v>
      </c>
      <c r="O110" s="20"/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8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68</v>
      </c>
      <c r="D113" s="20" t="s">
        <v>22</v>
      </c>
      <c r="E113" s="20">
        <v>4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4</v>
      </c>
      <c r="O113" s="20"/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308</v>
      </c>
      <c r="D115" s="20" t="s">
        <v>14</v>
      </c>
      <c r="E115" s="20">
        <v>5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5</v>
      </c>
      <c r="O115" s="20"/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/>
      <c r="P116" s="21">
        <f t="shared" si="16"/>
        <v>0</v>
      </c>
    </row>
    <row r="117" spans="1:16" ht="9" customHeight="1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/>
      <c r="M119" s="20"/>
      <c r="N119" s="20">
        <f>SUM(E119:M119)</f>
        <v>8</v>
      </c>
      <c r="O119" s="20"/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24.6" customHeight="1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7"/>
        <v>0</v>
      </c>
      <c r="O124" s="20"/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>
        <v>10</v>
      </c>
      <c r="F133" s="20">
        <v>10</v>
      </c>
      <c r="G133" s="20">
        <v>10</v>
      </c>
      <c r="H133" s="20">
        <v>10</v>
      </c>
      <c r="I133" s="20"/>
      <c r="J133" s="20"/>
      <c r="K133" s="20"/>
      <c r="L133" s="20">
        <v>10</v>
      </c>
      <c r="M133" s="20"/>
      <c r="N133" s="20">
        <f t="shared" si="20"/>
        <v>50</v>
      </c>
      <c r="O133" s="20"/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292</v>
      </c>
      <c r="D137" s="20" t="s">
        <v>5</v>
      </c>
      <c r="E137" s="20">
        <v>205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205</v>
      </c>
      <c r="O137" s="20"/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>
        <v>17</v>
      </c>
      <c r="H140" s="20"/>
      <c r="I140" s="20"/>
      <c r="J140" s="20"/>
      <c r="K140" s="20"/>
      <c r="L140" s="20"/>
      <c r="M140" s="20"/>
      <c r="N140" s="20">
        <f t="shared" si="20"/>
        <v>17</v>
      </c>
      <c r="O140" s="20"/>
      <c r="P140" s="21">
        <f t="shared" si="21"/>
        <v>0</v>
      </c>
    </row>
    <row r="141" spans="1:16" x14ac:dyDescent="0.25">
      <c r="A141" s="19" t="s">
        <v>301</v>
      </c>
      <c r="B141" s="20" t="s">
        <v>33</v>
      </c>
      <c r="C141" s="1" t="s">
        <v>261</v>
      </c>
      <c r="D141" s="20" t="s">
        <v>5</v>
      </c>
      <c r="E141" s="20">
        <v>55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55</v>
      </c>
      <c r="O141" s="20"/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v>150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150</v>
      </c>
      <c r="O142" s="20"/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>
        <v>6</v>
      </c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6</v>
      </c>
      <c r="O151" s="20"/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E152" s="20"/>
      <c r="F152" s="20">
        <v>1</v>
      </c>
      <c r="G152" s="20">
        <v>1</v>
      </c>
      <c r="H152" s="20">
        <v>1</v>
      </c>
      <c r="I152" s="20"/>
      <c r="J152" s="20"/>
      <c r="K152" s="20"/>
      <c r="L152" s="20">
        <v>14</v>
      </c>
      <c r="M152" s="20"/>
      <c r="N152" s="20">
        <f t="shared" si="22"/>
        <v>17</v>
      </c>
      <c r="O152" s="20"/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E154" s="20">
        <v>2</v>
      </c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2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E156" s="20">
        <v>2</v>
      </c>
      <c r="F156" s="20"/>
      <c r="G156" s="20">
        <v>2</v>
      </c>
      <c r="H156" s="20">
        <v>2</v>
      </c>
      <c r="I156" s="20"/>
      <c r="J156" s="20"/>
      <c r="K156" s="20"/>
      <c r="L156" s="20">
        <v>2</v>
      </c>
      <c r="M156" s="20"/>
      <c r="N156" s="20">
        <f t="shared" si="22"/>
        <v>8</v>
      </c>
      <c r="O156" s="20"/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/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/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341</v>
      </c>
      <c r="B165" s="20" t="s">
        <v>99</v>
      </c>
      <c r="C165" s="1" t="s">
        <v>355</v>
      </c>
      <c r="D165" s="20" t="s">
        <v>5</v>
      </c>
      <c r="E165" s="20"/>
      <c r="F165" s="20"/>
      <c r="G165" s="20"/>
      <c r="H165" s="20"/>
      <c r="I165" s="20">
        <v>22</v>
      </c>
      <c r="J165" s="20"/>
      <c r="K165" s="20"/>
      <c r="L165" s="20"/>
      <c r="M165" s="20"/>
      <c r="N165" s="20">
        <f t="shared" ref="N165" si="24">SUM(E165:M165)</f>
        <v>22</v>
      </c>
      <c r="O165" s="67"/>
      <c r="P165" s="70">
        <f t="shared" si="23"/>
        <v>0</v>
      </c>
    </row>
    <row r="166" spans="1:16" x14ac:dyDescent="0.25">
      <c r="A166" s="15"/>
      <c r="O166"/>
      <c r="P166" s="71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/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0</v>
      </c>
      <c r="O168" s="20"/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/>
      <c r="P171" s="21">
        <f t="shared" si="26"/>
        <v>0</v>
      </c>
    </row>
    <row r="172" spans="1:16" ht="28.9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294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11.4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290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278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207</v>
      </c>
      <c r="B183" s="20" t="s">
        <v>4</v>
      </c>
      <c r="C183" s="1" t="s">
        <v>293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279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209</v>
      </c>
      <c r="B185" s="20" t="s">
        <v>9</v>
      </c>
      <c r="C185" s="22" t="s">
        <v>280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210</v>
      </c>
      <c r="B186" s="20" t="s">
        <v>11</v>
      </c>
      <c r="C186" s="22" t="s">
        <v>281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211</v>
      </c>
      <c r="B187" s="20" t="s">
        <v>12</v>
      </c>
      <c r="C187" s="22" t="s">
        <v>282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212</v>
      </c>
      <c r="B188" s="20" t="s">
        <v>13</v>
      </c>
      <c r="C188" s="1" t="s">
        <v>296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213</v>
      </c>
      <c r="B189" s="20" t="s">
        <v>32</v>
      </c>
      <c r="C189" s="34" t="s">
        <v>300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306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303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220</v>
      </c>
      <c r="C198" s="1" t="s">
        <v>314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304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302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307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ht="24" customHeight="1" x14ac:dyDescent="0.25">
      <c r="C208" s="6" t="s">
        <v>89</v>
      </c>
      <c r="N208" s="41"/>
    </row>
    <row r="209" spans="3:16" x14ac:dyDescent="0.25">
      <c r="C209" s="98" t="s">
        <v>356</v>
      </c>
      <c r="D209" s="98"/>
      <c r="E209" s="98"/>
      <c r="F209" s="98"/>
      <c r="G209" s="98"/>
      <c r="H209" s="98"/>
      <c r="I209" s="98"/>
      <c r="J209" s="98"/>
      <c r="K209" s="98"/>
      <c r="L209" s="98"/>
      <c r="M209" s="98"/>
      <c r="N209" s="98"/>
      <c r="O209" s="42" t="s">
        <v>284</v>
      </c>
      <c r="P209" s="43">
        <f>P207*0.12</f>
        <v>0</v>
      </c>
    </row>
    <row r="210" spans="3:16" x14ac:dyDescent="0.25">
      <c r="C210" s="98"/>
      <c r="D210" s="98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4"/>
      <c r="P210" s="44"/>
    </row>
    <row r="211" spans="3:16" ht="15" customHeight="1" x14ac:dyDescent="0.25">
      <c r="C211" s="98"/>
      <c r="D211" s="98"/>
      <c r="E211" s="98"/>
      <c r="F211" s="98"/>
      <c r="G211" s="98"/>
      <c r="H211" s="98"/>
      <c r="I211" s="98"/>
      <c r="J211" s="98"/>
      <c r="K211" s="98"/>
      <c r="L211" s="98"/>
      <c r="M211" s="98"/>
      <c r="N211" s="98"/>
      <c r="O211" s="42" t="s">
        <v>283</v>
      </c>
      <c r="P211" s="43">
        <f>P207+P209</f>
        <v>0</v>
      </c>
    </row>
    <row r="212" spans="3:16" x14ac:dyDescent="0.25">
      <c r="C212" s="98"/>
      <c r="D212" s="98"/>
      <c r="E212" s="98"/>
      <c r="F212" s="98"/>
      <c r="G212" s="98"/>
      <c r="H212" s="98"/>
      <c r="I212" s="98"/>
      <c r="J212" s="98"/>
      <c r="K212" s="98"/>
      <c r="L212" s="98"/>
      <c r="M212" s="98"/>
      <c r="N212" s="98"/>
      <c r="O212" s="6"/>
      <c r="P212" s="45"/>
    </row>
    <row r="213" spans="3:16" x14ac:dyDescent="0.25"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46"/>
      <c r="P213" s="47"/>
    </row>
    <row r="214" spans="3:16" x14ac:dyDescent="0.25"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8"/>
      <c r="O214" s="6"/>
      <c r="P214" s="94" t="s">
        <v>359</v>
      </c>
    </row>
    <row r="215" spans="3:16" x14ac:dyDescent="0.25">
      <c r="C215" s="98"/>
      <c r="D215" s="98"/>
      <c r="E215" s="98"/>
      <c r="F215" s="98"/>
      <c r="G215" s="98"/>
      <c r="H215" s="98"/>
      <c r="I215" s="98"/>
      <c r="J215" s="98"/>
      <c r="K215" s="98"/>
      <c r="L215" s="98"/>
      <c r="M215" s="98"/>
      <c r="N215" s="98"/>
      <c r="O215" s="6"/>
      <c r="P215" s="45"/>
    </row>
    <row r="216" spans="3:16" ht="55.15" customHeight="1" x14ac:dyDescent="0.25">
      <c r="C216" s="98"/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6"/>
      <c r="P216" s="45"/>
    </row>
    <row r="217" spans="3:16" ht="15.75" customHeight="1" x14ac:dyDescent="0.25">
      <c r="C217" s="97" t="s">
        <v>305</v>
      </c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6"/>
      <c r="P217" s="45"/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  <c r="P218" s="48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8" max="15" man="1"/>
    <brk id="122" max="15" man="1"/>
    <brk id="178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Q23" sqref="Q23"/>
    </sheetView>
  </sheetViews>
  <sheetFormatPr defaultRowHeight="15" x14ac:dyDescent="0.25"/>
  <sheetData>
    <row r="1" spans="1:1" x14ac:dyDescent="0.25">
      <c r="A1" s="63" t="s">
        <v>315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DquwY4Vo2HsEyd0jJFXVKfRb7W3NXc18DOxeYE6bUiw=</DigestValue>
    </Reference>
    <Reference Type="http://www.w3.org/2000/09/xmldsig#Object" URI="#idOfficeObject">
      <DigestMethod Algorithm="http://www.w3.org/2001/04/xmlenc#sha256"/>
      <DigestValue>sTWN4Pcp1BMIpQWofXU4BgMWNZJYA4ZUIFh3IJIoMMw=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a6a2nyZd0n1oYSjeEXwR+fIzP2dlmAiainxiXoLb4zM=</DigestValue>
    </Reference>
    <Reference Type="http://www.w3.org/2000/09/xmldsig#Object" URI="#idValidSigLnImg">
      <DigestMethod Algorithm="http://www.w3.org/2001/04/xmlenc#sha256"/>
      <DigestValue>NtR3sTu1+nfbQeeIfHDae249WFTEgB1am/5iDxiRIjQ=</DigestValue>
    </Reference>
    <Reference Type="http://www.w3.org/2000/09/xmldsig#Object" URI="#idInvalidSigLnImg">
      <DigestMethod Algorithm="http://www.w3.org/2001/04/xmlenc#sha256"/>
      <DigestValue>uJ4qCTw2+L1gM9UtFdlGbpsoasCA8GMZPPqkAs0LInc=</DigestValue>
    </Reference>
  </SignedInfo>
  <SignatureValue>bAZ6170ixj3T+Uz091CO78BETGmE24HtNtzuYhuCq1T7ZqI/0gEpDAOoz7D+oK9yS9HxVir1pSQZ
xK9qOTTVZEvFveDuhTeLNLjWLuZFqUw3ndjOVvUP2KjMHm6olqMYj1IcysaHwopII4IWYifRljX+
CX10mX6g4Qq8BFobT2v9KpnRnD+GnfTq4HrH6JTS5cO/ThTMR/yAes20rhVwa6CsqUQl4KGhXjCg
EQkekpcqSplFCyDgjcTldJpB+aHtIkdEFdQ5lSPzQegiW80tra1RnxLypzrql+EkXCM2kJsOs+J7
6rrtPu1vd1/2QhYmCFu1OsMcxO78qsy6eJZ72AQynU3MTtGNAKj7JF9Snf90Rgv2EAmO1eGsbTG8
dVXpDReyzAFCUX4SZU/hKh9fByto60Xfg9naBBxNDBZIFlvgYhnwdg1mEqsIiiG5ROG/MnPX6car
BQ5YfxiSxWVJmH5zVxX+8aj5F8gaW6d5Y6TxZomN0Mlr6mXHFD9Lp8oukFph2uQs6Nh9OH2DGGeI
MMjyHtTNytY2jA4bWnoKZ+LytgD1CntaaJY1ER2GCRDpyGFyc/eqmlTMXEeZxijVEvcP2l3iakLl
KmABKq3nk84P0gT0wpadhgrKYpqHhK5RRdga59j+0W1awQYqNsraYxvkxm4IhVqqxfHqsXLgrI8=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OuxC/XxeMJjh90BnZyiyy/fWBqZ3VP4B7LvxroUAsgQ=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nJQzm+OWhW/GC88rpjWqWB8Hgpy7upOi4dZa/NGyj5c=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D3xKQV6F0UlOui/+Aa/AkQUyIpa+u5PRHscDrYTlbkA=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Q3PiJzXDPCx1CM27xhReKGSI7yzknzTFVdIXUELf/LU=</DigestValue>
      </Reference>
      <Reference URI="/xl/styles.xml?ContentType=application/vnd.openxmlformats-officedocument.spreadsheetml.styles+xml">
        <DigestMethod Algorithm="http://www.w3.org/2001/04/xmlenc#sha256"/>
        <DigestValue>Ld5jUTmdI9LBolgfkEjlhy/9v0YKGDI84bw7J2VEF7o=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IEfvZKmCPm8bEHyO/XGBrtXOcujyJkHoPH0aOydQTUg=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GyIrZqXHKFavD9yFP2VEXmiVvlMs7y4ZBO+wbkM8pXc=</DigestValue>
      </Reference>
      <Reference URI="/xl/worksheets/sheet2.xml?ContentType=application/vnd.openxmlformats-officedocument.spreadsheetml.worksheet+xml">
        <DigestMethod Algorithm="http://www.w3.org/2001/04/xmlenc#sha256"/>
        <DigestValue>Y/v6zL+poOAOJcXsq9192Q9TT/AGwFp4bUV4ngGSE/0=</DigestValue>
      </Reference>
      <Reference URI="/xl/worksheets/sheet3.xml?ContentType=application/vnd.openxmlformats-officedocument.spreadsheetml.worksheet+xml">
        <DigestMethod Algorithm="http://www.w3.org/2001/04/xmlenc#sha256"/>
        <DigestValue>vpMh8XdFLiuSNnUFXGDhH8QT0/YQ2tQGc0bLQyywAAM=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2025-11-27T13:14:37Z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{E3B2D8C7-4763-4CA9-ABC7-D1BB453CEB9E}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2025-11-27T13:14:37Z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gA3AC4AMQAx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2025-11-10T08:17:41Z</cp:lastPrinted>
  <dcterms:created xsi:type="dcterms:W3CDTF">2011-05-17T11:50:23Z</dcterms:created>
  <dcterms:modified xsi:type="dcterms:W3CDTF">2025-11-27T13:14:29Z</dcterms:modified>
</cp:coreProperties>
</file>